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1F1A5CD1-6597-4FF2-A9C7-45899ABD342B}"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c r="C8" i="2"/>
  <c r="H19" i="1"/>
  <c r="C7" i="2"/>
  <c r="C6" i="2"/>
  <c r="G5" i="2"/>
  <c r="I12" i="1"/>
  <c r="D6" i="2"/>
  <c r="I29" i="1"/>
  <c r="D8" i="2"/>
  <c r="I19" i="1"/>
  <c r="D7" i="2"/>
  <c r="G7" i="2"/>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<sst xmlns="http://schemas.openxmlformats.org/spreadsheetml/2006/main" count="95" uniqueCount="90">
  <si>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</si>
  <si>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</si>
  <si>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</si>
  <si>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</si>
  <si>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</si>
  <si>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</si>
  <si>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</si>
  <si>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</si>
  <si>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</si>
  <si>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</si>
  <si>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</si>
  <si>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</si>
  <si>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</si>
  <si>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</si>
  <si>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</si>
  <si>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</si>
  <si>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</si>
  <si>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</si>
  <si>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</si>
  <si>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</si>
  <si>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</si>
  <si>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</si>
  <si>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</si>
  <si>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</si>
  <si>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</si>
  <si>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</si>
  <si>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</si>
  <si>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</si>
  <si>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</si>
  <si>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</si>
  <si>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</si>
  <si>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</si>
  <si>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</si>
  <si>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</si>
  <si>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</si>
  <si>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</si>
  <si>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</si>
  <si>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</si>
  <si>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</si>
  <si>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</si>
  <si>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</si>
  <si>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</si>
  <si>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</si>
  <si>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</si>
  <si>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</si>
  <si>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</si>
  <si>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</si>
  <si>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</si>
  <si>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</si>
  <si>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</si>
  <si>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</si>
  <si>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</si>
  <si>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</si>
  <si>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</si>
  <si>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</si>
  <si>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</si>
  <si>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</si>
  <si>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</si>
  <si>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</si>
  <si>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</si>
  <si>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</si>
  <si>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</si>
  <si>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</si>
  <si>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</si>
  <si>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</si>
  <si>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</si>
  <si>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</si>
  <si>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</si>
  <si>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</si>
  <si>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</si>
  <si>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</si>
  <si>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</si>
  <si>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</si>
  <si>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</si>
  <si>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</si>
  <si>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</si>
  <si>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</si>
  <si>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</si>
  <si>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</si>
  <si>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</si>
  <si>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</si>
  <si>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</si>
  <si>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</si>
  <si>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Tianjin Plastics Research Institute Co., Ltd.</t>
    <phoneticPr fontId="16" type="noConversion"/>
  </si>
  <si>
    <t>China</t>
    <phoneticPr fontId="16" type="noConversion"/>
  </si>
  <si>
    <t>Liu Ning</t>
    <phoneticPr fontId="16" type="noConversion"/>
  </si>
  <si>
    <t>Wang Yanming      tprimedical@126.com</t>
    <phoneticPr fontId="16" type="noConversion"/>
  </si>
  <si>
    <t>Enviorenmental Protection Approvement Certification issued by China Governement.</t>
    <phoneticPr fontId="16" type="noConversion"/>
  </si>
  <si>
    <t>Single use, recyle as the medical waster etc.</t>
    <phoneticPr fontId="16" type="noConversion"/>
  </si>
  <si>
    <t>no</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</si>
</sst>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
      <sz val="9"/>
      <name val="Calibri"/>
      <family val="3"/>
      <charset val="134"/>
      <scheme val="minor"/>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0" fontId="5" fillId="3" borderId="2" xfId="0" applyFont="1" applyFill="1" applyBorder="1" applyAlignment="1" applyProtection="1">
      <alignment horizontal="center" vertical="center" wrapText="1"/>
      <protection locked="0"/>
    </xf>
    <xf numFmtId="0" fontId="5" fillId="3" borderId="4" xfId="0" applyFont="1" applyFill="1" applyBorder="1" applyAlignment="1" applyProtection="1">
      <alignment horizontal="center" vertical="center" wrapText="1"/>
      <protection locked="0"/>
    </xf>
    <xf numFmtId="0" fontId="5" fillId="3" borderId="40" xfId="0" applyFont="1" applyFill="1" applyBorder="1" applyAlignment="1" applyProtection="1">
      <alignment horizontal="center" vertical="center" wrapText="1"/>
      <protection locked="0"/>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workbookViewId="0">
      <selection activeCell="F5" sqref="F5:I5"/>
    </sheetView>
  </sheetViews>
  <sheetFormatPr baseColWidth="10" defaultColWidth="11.42578125" defaultRowHeight="12.7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c r="A1" s="115"/>
      <c r="B1" s="116" t="s">
        <v>0</v>
      </c>
      <c r="C1" s="116"/>
      <c r="D1" s="116"/>
      <c r="E1" s="116"/>
      <c r="F1" s="116"/>
      <c r="G1" s="116"/>
      <c r="H1" s="117" t="s">
        <v>1</v>
      </c>
      <c r="I1" s="118"/>
    </row>
    <row r="2" spans="1:12" ht="15" customHeight="1">
      <c r="A2" s="115"/>
      <c r="B2" s="116"/>
      <c r="C2" s="116"/>
      <c r="D2" s="116"/>
      <c r="E2" s="116"/>
      <c r="F2" s="116"/>
      <c r="G2" s="116"/>
      <c r="H2" s="2" t="s">
        <v>2</v>
      </c>
      <c r="I2" s="3"/>
    </row>
    <row r="3" spans="1:12" ht="15" customHeight="1">
      <c r="A3" s="115"/>
      <c r="B3" s="115" t="s">
        <v>3</v>
      </c>
      <c r="C3" s="115"/>
      <c r="D3" s="115"/>
      <c r="E3" s="115"/>
      <c r="F3" s="115"/>
      <c r="G3" s="115"/>
      <c r="H3" s="119" t="s">
        <v>72</v>
      </c>
      <c r="I3" s="119"/>
    </row>
    <row r="4" spans="1:12" ht="15" customHeight="1">
      <c r="A4" s="4"/>
      <c r="B4" s="5"/>
      <c r="C4" s="5"/>
      <c r="D4" s="5"/>
      <c r="E4" s="5"/>
      <c r="F4" s="5"/>
      <c r="G4" s="5"/>
      <c r="H4" s="5"/>
      <c r="I4" s="5"/>
    </row>
    <row r="5" spans="1:12" ht="15" customHeight="1">
      <c r="A5" s="120" t="s">
        <v>4</v>
      </c>
      <c r="B5" s="121" t="s">
        <v>5</v>
      </c>
      <c r="C5" s="122"/>
      <c r="D5" s="122"/>
      <c r="E5" s="123"/>
      <c r="F5" s="140">
        <v>45092</v>
      </c>
      <c r="G5" s="141"/>
      <c r="H5" s="141"/>
      <c r="I5" s="142"/>
    </row>
    <row r="6" spans="1:12" ht="15" customHeight="1">
      <c r="A6" s="120"/>
      <c r="B6" s="124" t="s">
        <v>6</v>
      </c>
      <c r="C6" s="125"/>
      <c r="D6" s="125"/>
      <c r="E6" s="126"/>
      <c r="F6" s="127" t="s">
        <v>83</v>
      </c>
      <c r="G6" s="128"/>
      <c r="H6" s="128"/>
      <c r="I6" s="129"/>
    </row>
    <row r="7" spans="1:12" ht="15" customHeight="1">
      <c r="A7" s="120"/>
      <c r="B7" s="124" t="s">
        <v>7</v>
      </c>
      <c r="C7" s="125"/>
      <c r="D7" s="125"/>
      <c r="E7" s="126"/>
      <c r="F7" s="127" t="s">
        <v>84</v>
      </c>
      <c r="G7" s="128"/>
      <c r="H7" s="128"/>
      <c r="I7" s="129"/>
    </row>
    <row r="8" spans="1:12" ht="15" customHeight="1">
      <c r="A8" s="120"/>
      <c r="B8" s="124" t="s">
        <v>8</v>
      </c>
      <c r="C8" s="125"/>
      <c r="D8" s="125"/>
      <c r="E8" s="126"/>
      <c r="F8" s="127" t="s">
        <v>85</v>
      </c>
      <c r="G8" s="128"/>
      <c r="H8" s="128"/>
      <c r="I8" s="129"/>
    </row>
    <row r="9" spans="1:12" ht="15" customHeight="1">
      <c r="A9" s="120"/>
      <c r="B9" s="124" t="s">
        <v>9</v>
      </c>
      <c r="C9" s="125"/>
      <c r="D9" s="125"/>
      <c r="E9" s="126"/>
      <c r="F9" s="127" t="s">
        <v>86</v>
      </c>
      <c r="G9" s="128"/>
      <c r="H9" s="128"/>
      <c r="I9" s="129"/>
    </row>
    <row r="10" spans="1:12" ht="75" customHeight="1" thickBot="1">
      <c r="A10" s="97" t="s">
        <v>10</v>
      </c>
      <c r="B10" s="98"/>
      <c r="C10" s="98"/>
      <c r="D10" s="98"/>
      <c r="E10" s="98"/>
      <c r="F10" s="98"/>
      <c r="G10" s="98"/>
      <c r="H10" s="98"/>
      <c r="I10" s="98"/>
    </row>
    <row r="11" spans="1:12" ht="27.75" customHeight="1" thickBot="1">
      <c r="A11" s="33" t="s">
        <v>11</v>
      </c>
      <c r="B11" s="99" t="s">
        <v>12</v>
      </c>
      <c r="C11" s="100"/>
      <c r="D11" s="100"/>
      <c r="E11" s="100"/>
      <c r="F11" s="101"/>
      <c r="G11" s="34" t="s">
        <v>13</v>
      </c>
      <c r="H11" s="35" t="s">
        <v>14</v>
      </c>
      <c r="I11" s="36" t="s">
        <v>15</v>
      </c>
      <c r="K11" s="102" t="s">
        <v>16</v>
      </c>
      <c r="L11" s="103"/>
    </row>
    <row r="12" spans="1:12" ht="36" customHeight="1" thickBot="1">
      <c r="A12" s="64" t="s">
        <v>17</v>
      </c>
      <c r="B12" s="104" t="s">
        <v>18</v>
      </c>
      <c r="C12" s="105"/>
      <c r="D12" s="105"/>
      <c r="E12" s="105"/>
      <c r="F12" s="106"/>
      <c r="G12" s="6">
        <v>4</v>
      </c>
      <c r="H12" s="107">
        <f>SUM(G12:G18)/7</f>
        <v>3.1428571428571428</v>
      </c>
      <c r="I12" s="110">
        <f>+H12/4</f>
        <v>0.7857142857142857</v>
      </c>
      <c r="J12" s="7"/>
      <c r="K12" s="113" t="s">
        <v>19</v>
      </c>
      <c r="L12" s="114"/>
    </row>
    <row r="13" spans="1:12" ht="36" customHeight="1">
      <c r="A13" s="65"/>
      <c r="B13" s="94" t="s">
        <v>20</v>
      </c>
      <c r="C13" s="95"/>
      <c r="D13" s="95"/>
      <c r="E13" s="95"/>
      <c r="F13" s="96"/>
      <c r="G13" s="8">
        <v>4</v>
      </c>
      <c r="H13" s="108"/>
      <c r="I13" s="111"/>
      <c r="J13" s="7"/>
      <c r="K13" s="9">
        <v>0</v>
      </c>
      <c r="L13" s="10" t="s">
        <v>21</v>
      </c>
    </row>
    <row r="14" spans="1:12" ht="36" customHeight="1">
      <c r="A14" s="65"/>
      <c r="B14" s="79" t="s">
        <v>22</v>
      </c>
      <c r="C14" s="80"/>
      <c r="D14" s="80"/>
      <c r="E14" s="80"/>
      <c r="F14" s="81"/>
      <c r="G14" s="8">
        <v>1</v>
      </c>
      <c r="H14" s="108"/>
      <c r="I14" s="111"/>
      <c r="J14" s="7"/>
      <c r="K14" s="11">
        <v>1</v>
      </c>
      <c r="L14" s="12" t="s">
        <v>23</v>
      </c>
    </row>
    <row r="15" spans="1:12" ht="36" customHeight="1">
      <c r="A15" s="65"/>
      <c r="B15" s="91" t="s">
        <v>24</v>
      </c>
      <c r="C15" s="92"/>
      <c r="D15" s="92"/>
      <c r="E15" s="92"/>
      <c r="F15" s="93"/>
      <c r="G15" s="8">
        <v>4</v>
      </c>
      <c r="H15" s="108"/>
      <c r="I15" s="111"/>
      <c r="K15" s="11">
        <v>2</v>
      </c>
      <c r="L15" s="12" t="s">
        <v>25</v>
      </c>
    </row>
    <row r="16" spans="1:12" ht="36" customHeight="1">
      <c r="A16" s="65"/>
      <c r="B16" s="91" t="s">
        <v>26</v>
      </c>
      <c r="C16" s="92"/>
      <c r="D16" s="92"/>
      <c r="E16" s="92"/>
      <c r="F16" s="93"/>
      <c r="G16" s="8">
        <v>1</v>
      </c>
      <c r="H16" s="108"/>
      <c r="I16" s="111"/>
      <c r="K16" s="13">
        <v>3</v>
      </c>
      <c r="L16" s="14" t="s">
        <v>27</v>
      </c>
    </row>
    <row r="17" spans="1:12" ht="36" customHeight="1" thickBot="1">
      <c r="A17" s="65"/>
      <c r="B17" s="94" t="s">
        <v>28</v>
      </c>
      <c r="C17" s="95"/>
      <c r="D17" s="95"/>
      <c r="E17" s="95"/>
      <c r="F17" s="96"/>
      <c r="G17" s="8">
        <v>4</v>
      </c>
      <c r="H17" s="108"/>
      <c r="I17" s="111"/>
      <c r="J17" s="7"/>
      <c r="K17" s="15">
        <v>4</v>
      </c>
      <c r="L17" s="16" t="s">
        <v>29</v>
      </c>
    </row>
    <row r="18" spans="1:12" ht="36" customHeight="1" thickBot="1">
      <c r="A18" s="66"/>
      <c r="B18" s="88" t="s">
        <v>30</v>
      </c>
      <c r="C18" s="89"/>
      <c r="D18" s="89"/>
      <c r="E18" s="89"/>
      <c r="F18" s="90"/>
      <c r="G18" s="17">
        <v>4</v>
      </c>
      <c r="H18" s="109"/>
      <c r="I18" s="112"/>
      <c r="J18" s="7"/>
    </row>
    <row r="19" spans="1:12" ht="42" customHeight="1">
      <c r="A19" s="64" t="s">
        <v>31</v>
      </c>
      <c r="B19" s="85" t="s">
        <v>32</v>
      </c>
      <c r="C19" s="86"/>
      <c r="D19" s="86"/>
      <c r="E19" s="86"/>
      <c r="F19" s="87"/>
      <c r="G19" s="6">
        <v>4</v>
      </c>
      <c r="H19" s="70">
        <f>SUM(G19:G28)/10</f>
        <v>3.7</v>
      </c>
      <c r="I19" s="73">
        <f>+H19/4</f>
        <v>0.92500000000000004</v>
      </c>
    </row>
    <row r="20" spans="1:12" ht="42" customHeight="1">
      <c r="A20" s="65"/>
      <c r="B20" s="91" t="s">
        <v>33</v>
      </c>
      <c r="C20" s="92"/>
      <c r="D20" s="92"/>
      <c r="E20" s="92"/>
      <c r="F20" s="93"/>
      <c r="G20" s="8">
        <v>4</v>
      </c>
      <c r="H20" s="71"/>
      <c r="I20" s="74"/>
    </row>
    <row r="21" spans="1:12" ht="42" customHeight="1">
      <c r="A21" s="65"/>
      <c r="B21" s="91" t="s">
        <v>34</v>
      </c>
      <c r="C21" s="92"/>
      <c r="D21" s="92"/>
      <c r="E21" s="92"/>
      <c r="F21" s="93"/>
      <c r="G21" s="8">
        <v>4</v>
      </c>
      <c r="H21" s="71"/>
      <c r="I21" s="74"/>
    </row>
    <row r="22" spans="1:12" ht="42" customHeight="1">
      <c r="A22" s="65"/>
      <c r="B22" s="79" t="s">
        <v>35</v>
      </c>
      <c r="C22" s="80"/>
      <c r="D22" s="80"/>
      <c r="E22" s="80"/>
      <c r="F22" s="81"/>
      <c r="G22" s="8">
        <v>4</v>
      </c>
      <c r="H22" s="71"/>
      <c r="I22" s="74"/>
    </row>
    <row r="23" spans="1:12" ht="42" customHeight="1">
      <c r="A23" s="65"/>
      <c r="B23" s="79" t="s">
        <v>36</v>
      </c>
      <c r="C23" s="80"/>
      <c r="D23" s="80"/>
      <c r="E23" s="80"/>
      <c r="F23" s="81"/>
      <c r="G23" s="8">
        <v>4</v>
      </c>
      <c r="H23" s="71"/>
      <c r="I23" s="74"/>
    </row>
    <row r="24" spans="1:12" ht="42" customHeight="1">
      <c r="A24" s="65"/>
      <c r="B24" s="94" t="s">
        <v>37</v>
      </c>
      <c r="C24" s="95"/>
      <c r="D24" s="95"/>
      <c r="E24" s="95"/>
      <c r="F24" s="96"/>
      <c r="G24" s="8">
        <v>4</v>
      </c>
      <c r="H24" s="71"/>
      <c r="I24" s="74"/>
    </row>
    <row r="25" spans="1:12" ht="42" customHeight="1">
      <c r="A25" s="65"/>
      <c r="B25" s="94" t="s">
        <v>38</v>
      </c>
      <c r="C25" s="95"/>
      <c r="D25" s="95"/>
      <c r="E25" s="95"/>
      <c r="F25" s="96"/>
      <c r="G25" s="8">
        <v>4</v>
      </c>
      <c r="H25" s="71"/>
      <c r="I25" s="74"/>
    </row>
    <row r="26" spans="1:12" ht="42" customHeight="1">
      <c r="A26" s="65"/>
      <c r="B26" s="94" t="s">
        <v>39</v>
      </c>
      <c r="C26" s="95"/>
      <c r="D26" s="95"/>
      <c r="E26" s="95"/>
      <c r="F26" s="96"/>
      <c r="G26" s="8">
        <v>4</v>
      </c>
      <c r="H26" s="71"/>
      <c r="I26" s="74"/>
    </row>
    <row r="27" spans="1:12" ht="42" customHeight="1">
      <c r="A27" s="65"/>
      <c r="B27" s="94" t="s">
        <v>40</v>
      </c>
      <c r="C27" s="95"/>
      <c r="D27" s="95"/>
      <c r="E27" s="95"/>
      <c r="F27" s="96"/>
      <c r="G27" s="18">
        <v>4</v>
      </c>
      <c r="H27" s="71"/>
      <c r="I27" s="74"/>
    </row>
    <row r="28" spans="1:12" ht="42" customHeight="1" thickBot="1">
      <c r="A28" s="66"/>
      <c r="B28" s="88" t="s">
        <v>41</v>
      </c>
      <c r="C28" s="89"/>
      <c r="D28" s="89"/>
      <c r="E28" s="89"/>
      <c r="F28" s="90"/>
      <c r="G28" s="19">
        <v>1</v>
      </c>
      <c r="H28" s="72"/>
      <c r="I28" s="75"/>
    </row>
    <row r="29" spans="1:12" ht="42" customHeight="1">
      <c r="A29" s="64" t="s">
        <v>42</v>
      </c>
      <c r="B29" s="67" t="s">
        <v>43</v>
      </c>
      <c r="C29" s="68"/>
      <c r="D29" s="68"/>
      <c r="E29" s="68"/>
      <c r="F29" s="69"/>
      <c r="G29" s="6">
        <v>4</v>
      </c>
      <c r="H29" s="70">
        <f>SUM(G29:G42)/14</f>
        <v>3.2857142857142856</v>
      </c>
      <c r="I29" s="73">
        <f>+H29/4</f>
        <v>0.8214285714285714</v>
      </c>
    </row>
    <row r="30" spans="1:12" ht="42" customHeight="1">
      <c r="A30" s="65"/>
      <c r="B30" s="76" t="s">
        <v>44</v>
      </c>
      <c r="C30" s="77"/>
      <c r="D30" s="77"/>
      <c r="E30" s="77"/>
      <c r="F30" s="78"/>
      <c r="G30" s="8">
        <v>4</v>
      </c>
      <c r="H30" s="71"/>
      <c r="I30" s="74"/>
    </row>
    <row r="31" spans="1:12" ht="42" customHeight="1">
      <c r="A31" s="65"/>
      <c r="B31" s="76" t="s">
        <v>45</v>
      </c>
      <c r="C31" s="77"/>
      <c r="D31" s="77"/>
      <c r="E31" s="77"/>
      <c r="F31" s="78"/>
      <c r="G31" s="8">
        <v>4</v>
      </c>
      <c r="H31" s="71"/>
      <c r="I31" s="74"/>
    </row>
    <row r="32" spans="1:12" ht="42" customHeight="1">
      <c r="A32" s="65"/>
      <c r="B32" s="79" t="s">
        <v>46</v>
      </c>
      <c r="C32" s="80"/>
      <c r="D32" s="80"/>
      <c r="E32" s="80"/>
      <c r="F32" s="81"/>
      <c r="G32" s="8">
        <v>4</v>
      </c>
      <c r="H32" s="71"/>
      <c r="I32" s="74"/>
    </row>
    <row r="33" spans="1:9" ht="42" customHeight="1">
      <c r="A33" s="65"/>
      <c r="B33" s="79" t="s">
        <v>47</v>
      </c>
      <c r="C33" s="80"/>
      <c r="D33" s="80"/>
      <c r="E33" s="80"/>
      <c r="F33" s="81"/>
      <c r="G33" s="8">
        <v>4</v>
      </c>
      <c r="H33" s="71"/>
      <c r="I33" s="74"/>
    </row>
    <row r="34" spans="1:9" ht="42" customHeight="1">
      <c r="A34" s="65"/>
      <c r="B34" s="82" t="s">
        <v>48</v>
      </c>
      <c r="C34" s="83"/>
      <c r="D34" s="83"/>
      <c r="E34" s="83"/>
      <c r="F34" s="84"/>
      <c r="G34" s="8">
        <v>4</v>
      </c>
      <c r="H34" s="71"/>
      <c r="I34" s="74"/>
    </row>
    <row r="35" spans="1:9" ht="42" customHeight="1">
      <c r="A35" s="65"/>
      <c r="B35" s="61" t="s">
        <v>49</v>
      </c>
      <c r="C35" s="62"/>
      <c r="D35" s="62"/>
      <c r="E35" s="62"/>
      <c r="F35" s="63"/>
      <c r="G35" s="8">
        <v>4</v>
      </c>
      <c r="H35" s="71"/>
      <c r="I35" s="74"/>
    </row>
    <row r="36" spans="1:9" ht="42" customHeight="1">
      <c r="A36" s="65"/>
      <c r="B36" s="79" t="s">
        <v>50</v>
      </c>
      <c r="C36" s="80"/>
      <c r="D36" s="80"/>
      <c r="E36" s="80"/>
      <c r="F36" s="81"/>
      <c r="G36" s="8">
        <v>4</v>
      </c>
      <c r="H36" s="71"/>
      <c r="I36" s="74"/>
    </row>
    <row r="37" spans="1:9" ht="42" customHeight="1">
      <c r="A37" s="65"/>
      <c r="B37" s="79" t="s">
        <v>51</v>
      </c>
      <c r="C37" s="80"/>
      <c r="D37" s="80"/>
      <c r="E37" s="80"/>
      <c r="F37" s="81"/>
      <c r="G37" s="8">
        <v>4</v>
      </c>
      <c r="H37" s="71"/>
      <c r="I37" s="74"/>
    </row>
    <row r="38" spans="1:9" ht="42" customHeight="1">
      <c r="A38" s="65"/>
      <c r="B38" s="79" t="s">
        <v>52</v>
      </c>
      <c r="C38" s="80"/>
      <c r="D38" s="80"/>
      <c r="E38" s="80"/>
      <c r="F38" s="81"/>
      <c r="G38" s="8">
        <v>1</v>
      </c>
      <c r="H38" s="71"/>
      <c r="I38" s="74"/>
    </row>
    <row r="39" spans="1:9" ht="42" customHeight="1">
      <c r="A39" s="65"/>
      <c r="B39" s="79" t="s">
        <v>53</v>
      </c>
      <c r="C39" s="80"/>
      <c r="D39" s="80"/>
      <c r="E39" s="80"/>
      <c r="F39" s="81"/>
      <c r="G39" s="18">
        <v>4</v>
      </c>
      <c r="H39" s="71"/>
      <c r="I39" s="74"/>
    </row>
    <row r="40" spans="1:9" ht="42" customHeight="1">
      <c r="A40" s="65"/>
      <c r="B40" s="61" t="s">
        <v>54</v>
      </c>
      <c r="C40" s="62"/>
      <c r="D40" s="62"/>
      <c r="E40" s="62"/>
      <c r="F40" s="63"/>
      <c r="G40" s="8">
        <v>4</v>
      </c>
      <c r="H40" s="71"/>
      <c r="I40" s="74"/>
    </row>
    <row r="41" spans="1:9" ht="42" customHeight="1">
      <c r="A41" s="65"/>
      <c r="B41" s="61" t="s">
        <v>55</v>
      </c>
      <c r="C41" s="62"/>
      <c r="D41" s="62"/>
      <c r="E41" s="62"/>
      <c r="F41" s="63"/>
      <c r="G41" s="8">
        <v>0</v>
      </c>
      <c r="H41" s="71"/>
      <c r="I41" s="74"/>
    </row>
    <row r="42" spans="1:9" ht="42" customHeight="1" thickBot="1">
      <c r="A42" s="66"/>
      <c r="B42" s="51" t="s">
        <v>56</v>
      </c>
      <c r="C42" s="52"/>
      <c r="D42" s="52"/>
      <c r="E42" s="52"/>
      <c r="F42" s="53"/>
      <c r="G42" s="20">
        <v>1</v>
      </c>
      <c r="H42" s="72"/>
      <c r="I42" s="75"/>
    </row>
    <row r="43" spans="1:9" ht="15" customHeight="1" thickBot="1"/>
    <row r="44" spans="1:9" ht="15" customHeight="1" thickBot="1">
      <c r="A44" s="44" t="s">
        <v>57</v>
      </c>
      <c r="B44" s="45"/>
      <c r="C44" s="45"/>
      <c r="D44" s="45"/>
      <c r="E44" s="45"/>
      <c r="F44" s="45"/>
      <c r="G44" s="45"/>
      <c r="H44" s="45"/>
      <c r="I44" s="46"/>
    </row>
    <row r="45" spans="1:9" ht="18" customHeight="1">
      <c r="A45" s="54" t="s">
        <v>58</v>
      </c>
      <c r="B45" s="55"/>
      <c r="C45" s="55"/>
      <c r="D45" s="55"/>
      <c r="E45" s="55"/>
      <c r="F45" s="56" t="s">
        <v>59</v>
      </c>
      <c r="G45" s="57"/>
      <c r="H45" s="57"/>
      <c r="I45" s="58"/>
    </row>
    <row r="46" spans="1:9" ht="42" customHeight="1">
      <c r="A46" s="59" t="s">
        <v>60</v>
      </c>
      <c r="B46" s="60"/>
      <c r="C46" s="60"/>
      <c r="D46" s="60"/>
      <c r="E46" s="60"/>
      <c r="F46" s="137" t="s">
        <v>87</v>
      </c>
      <c r="G46" s="138"/>
      <c r="H46" s="138"/>
      <c r="I46" s="139"/>
    </row>
    <row r="47" spans="1:9" ht="42" customHeight="1" thickBot="1">
      <c r="A47" s="39" t="s">
        <v>61</v>
      </c>
      <c r="B47" s="40"/>
      <c r="C47" s="40"/>
      <c r="D47" s="40"/>
      <c r="E47" s="40"/>
      <c r="F47" s="41" t="s">
        <v>88</v>
      </c>
      <c r="G47" s="42"/>
      <c r="H47" s="42"/>
      <c r="I47" s="43"/>
    </row>
    <row r="48" spans="1:9" ht="15" customHeight="1" thickBot="1">
      <c r="A48" s="44" t="s">
        <v>81</v>
      </c>
      <c r="B48" s="45"/>
      <c r="C48" s="45"/>
      <c r="D48" s="45"/>
      <c r="E48" s="45"/>
      <c r="F48" s="45"/>
      <c r="G48" s="45"/>
      <c r="H48" s="45"/>
      <c r="I48" s="46"/>
    </row>
    <row r="49" spans="1:12" s="21" customFormat="1" ht="72" customHeight="1" thickBot="1">
      <c r="A49" s="47" t="s">
        <v>89</v>
      </c>
      <c r="B49" s="48"/>
      <c r="C49" s="48"/>
      <c r="D49" s="48"/>
      <c r="E49" s="48"/>
      <c r="F49" s="48"/>
      <c r="G49" s="48"/>
      <c r="H49" s="48"/>
      <c r="I49" s="49"/>
      <c r="J49" s="1"/>
      <c r="K49" s="1"/>
      <c r="L49" s="1"/>
    </row>
    <row r="50" spans="1:12" s="21" customFormat="1" ht="15" customHeight="1">
      <c r="A50" s="1"/>
      <c r="B50" s="1"/>
      <c r="C50" s="1"/>
      <c r="D50" s="1"/>
      <c r="E50" s="1"/>
      <c r="F50" s="1"/>
      <c r="G50" s="1"/>
      <c r="H50" s="1"/>
      <c r="I50" s="1"/>
      <c r="J50" s="1"/>
      <c r="K50" s="1"/>
      <c r="L50" s="1"/>
    </row>
    <row r="51" spans="1:12" s="21" customFormat="1" ht="15" customHeight="1">
      <c r="A51" s="50" t="s">
        <v>82</v>
      </c>
      <c r="B51" s="50"/>
      <c r="C51" s="50"/>
      <c r="D51" s="50"/>
      <c r="E51" s="50"/>
      <c r="F51" s="50"/>
      <c r="G51" s="50"/>
      <c r="H51" s="50"/>
      <c r="I51" s="50"/>
      <c r="J51" s="1"/>
      <c r="K51" s="1"/>
      <c r="L51" s="1"/>
    </row>
    <row r="52" spans="1:12" s="21" customFormat="1" ht="15" customHeight="1">
      <c r="A52" s="50"/>
      <c r="B52" s="50"/>
      <c r="C52" s="50"/>
      <c r="D52" s="50"/>
      <c r="E52" s="50"/>
      <c r="F52" s="50"/>
      <c r="G52" s="50"/>
      <c r="H52" s="50"/>
      <c r="I52" s="50"/>
      <c r="J52" s="1"/>
      <c r="K52" s="1"/>
      <c r="L52" s="1"/>
    </row>
    <row r="53" spans="1:12" ht="15" hidden="1" customHeight="1"/>
    <row r="54" spans="1:12" ht="15" hidden="1" customHeight="1">
      <c r="A54" s="37" t="s">
        <v>62</v>
      </c>
      <c r="B54" s="37"/>
      <c r="C54" s="37"/>
      <c r="D54" s="37"/>
      <c r="E54" s="37"/>
      <c r="F54" s="37" t="s">
        <v>63</v>
      </c>
      <c r="G54" s="37"/>
      <c r="H54" s="37"/>
      <c r="I54" s="37"/>
    </row>
    <row r="55" spans="1:12" ht="15" hidden="1" customHeight="1">
      <c r="A55" s="37" t="s">
        <v>64</v>
      </c>
      <c r="B55" s="37"/>
      <c r="C55" s="37"/>
      <c r="D55" s="37"/>
      <c r="E55" s="37"/>
      <c r="F55" s="37" t="s">
        <v>65</v>
      </c>
      <c r="G55" s="37"/>
      <c r="H55" s="37"/>
      <c r="I55" s="37"/>
    </row>
    <row r="56" spans="1:12" ht="15" hidden="1" customHeight="1">
      <c r="A56" s="22"/>
      <c r="B56" s="22"/>
      <c r="C56" s="37" t="s">
        <v>66</v>
      </c>
      <c r="D56" s="37"/>
      <c r="E56" s="37"/>
      <c r="F56" s="37"/>
      <c r="G56" s="37"/>
      <c r="H56" s="22"/>
      <c r="I56" s="22"/>
    </row>
    <row r="57" spans="1:12" ht="15" customHeight="1">
      <c r="A57" s="22"/>
      <c r="B57" s="22"/>
      <c r="C57" s="22"/>
      <c r="D57" s="22"/>
      <c r="E57" s="22"/>
      <c r="F57" s="22"/>
      <c r="G57" s="22"/>
      <c r="H57" s="22"/>
      <c r="I57" s="22"/>
    </row>
    <row r="58" spans="1:12" ht="15" customHeight="1">
      <c r="A58" s="38" t="s">
        <v>67</v>
      </c>
      <c r="B58" s="38"/>
      <c r="C58" s="38"/>
      <c r="D58" s="38"/>
      <c r="E58" s="38"/>
      <c r="F58" s="38"/>
      <c r="G58" s="38"/>
      <c r="H58" s="38"/>
      <c r="I58" s="38"/>
    </row>
  </sheetData>
  <sheetProtection algorithmName="SHA-512" hashValue="mGqxDo22kO1DoiHtS60Mj2nnlzTHTs6BmleDif68poLj1TArFzR4/VCRzWiiBNb5byzHN7SYxT8fREKn7UYneg==" saltValue="buGBzvpfuOyNxXxJtyJiiw=="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phoneticPr fontId="16" type="noConversion"/>
  <dataValidations count="1">
    <dataValidation type="list" allowBlank="1" showInputMessage="1" showErrorMessage="1" sqref="G12:G42" xr:uid="{00000000-0002-0000-0000-000000000000}">
      <formula1>"0,1,2,3,4"</formula1>
    </dataValidation>
  </dataValidations>
  <printOptions horizontalCentered="1" verticalCentered="1"/>
  <pageMargins left="0.70866141732283472" right="0.70866141732283472" top="0.74803149606299213" bottom="0.74803149606299213" header="0.31496062992125984" footer="0.31496062992125984"/>
  <pageSetup scale="38"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1:J194"/>
  <sheetViews>
    <sheetView workbookViewId="0">
      <selection activeCell="B1" sqref="B1:G2"/>
    </sheetView>
  </sheetViews>
  <sheetFormatPr baseColWidth="10" defaultColWidth="11.42578125" defaultRowHeight="15"/>
  <cols>
    <col min="1" max="9" width="12.7109375" style="23" customWidth="1"/>
    <col min="10" max="16384" width="11.42578125" style="23"/>
  </cols>
  <sheetData>
    <row r="1" spans="1:10">
      <c r="A1" s="115"/>
      <c r="B1" s="116" t="s">
        <v>0</v>
      </c>
      <c r="C1" s="116"/>
      <c r="D1" s="116"/>
      <c r="E1" s="116"/>
      <c r="F1" s="116"/>
      <c r="G1" s="116"/>
      <c r="H1" s="117" t="s">
        <v>1</v>
      </c>
      <c r="I1" s="118"/>
    </row>
    <row r="2" spans="1:10">
      <c r="A2" s="115"/>
      <c r="B2" s="116"/>
      <c r="C2" s="116"/>
      <c r="D2" s="116"/>
      <c r="E2" s="116"/>
      <c r="F2" s="116"/>
      <c r="G2" s="116"/>
      <c r="H2" s="2" t="s">
        <v>2</v>
      </c>
      <c r="I2" s="3"/>
    </row>
    <row r="3" spans="1:10">
      <c r="A3" s="115"/>
      <c r="B3" s="115" t="s">
        <v>3</v>
      </c>
      <c r="C3" s="115"/>
      <c r="D3" s="115"/>
      <c r="E3" s="115"/>
      <c r="F3" s="115"/>
      <c r="G3" s="115"/>
      <c r="H3" s="119" t="s">
        <v>73</v>
      </c>
      <c r="I3" s="119"/>
    </row>
    <row r="4" spans="1:10" s="25" customFormat="1" ht="15" customHeight="1">
      <c r="A4" s="24"/>
      <c r="B4" s="24"/>
      <c r="C4" s="24"/>
      <c r="D4" s="24"/>
      <c r="E4" s="24"/>
      <c r="F4" s="24"/>
      <c r="G4" s="24"/>
      <c r="H4" s="24"/>
      <c r="I4" s="24"/>
    </row>
    <row r="5" spans="1:10" s="29" customFormat="1" ht="15" customHeight="1">
      <c r="A5" s="135" t="s">
        <v>74</v>
      </c>
      <c r="B5" s="135"/>
      <c r="C5" s="26" t="s">
        <v>14</v>
      </c>
      <c r="D5" s="26" t="s">
        <v>77</v>
      </c>
      <c r="E5" s="131" t="s">
        <v>78</v>
      </c>
      <c r="F5" s="131"/>
      <c r="G5" s="130">
        <f>AVERAGE(C6:C8)</f>
        <v>3.3761904761904766</v>
      </c>
      <c r="H5" s="135" t="s">
        <v>80</v>
      </c>
      <c r="I5" s="135"/>
      <c r="J5" s="28"/>
    </row>
    <row r="6" spans="1:10" s="25" customFormat="1" ht="15" customHeight="1">
      <c r="A6" s="130" t="s">
        <v>75</v>
      </c>
      <c r="B6" s="130"/>
      <c r="C6" s="27">
        <f>Survey!H12</f>
        <v>3.1428571428571428</v>
      </c>
      <c r="D6" s="30">
        <f>Survey!I12</f>
        <v>0.7857142857142857</v>
      </c>
      <c r="E6" s="131"/>
      <c r="F6" s="131"/>
      <c r="G6" s="130"/>
      <c r="H6" s="136" t="s">
        <v>68</v>
      </c>
      <c r="I6" s="136"/>
      <c r="J6" s="31"/>
    </row>
    <row r="7" spans="1:10" s="25" customFormat="1" ht="15" customHeight="1">
      <c r="A7" s="130" t="s">
        <v>69</v>
      </c>
      <c r="B7" s="130"/>
      <c r="C7" s="27">
        <f>Survey!H19</f>
        <v>3.7</v>
      </c>
      <c r="D7" s="30">
        <f>Survey!I19</f>
        <v>0.92500000000000004</v>
      </c>
      <c r="E7" s="131" t="s">
        <v>79</v>
      </c>
      <c r="F7" s="131"/>
      <c r="G7" s="132">
        <f>AVERAGE(D6:D8)</f>
        <v>0.84404761904761916</v>
      </c>
      <c r="H7" s="133" t="s">
        <v>70</v>
      </c>
      <c r="I7" s="133"/>
      <c r="J7" s="31"/>
    </row>
    <row r="8" spans="1:10" s="25" customFormat="1" ht="15" customHeight="1">
      <c r="A8" s="130" t="s">
        <v>76</v>
      </c>
      <c r="B8" s="130"/>
      <c r="C8" s="27">
        <f>Survey!H29</f>
        <v>3.2857142857142856</v>
      </c>
      <c r="D8" s="30">
        <f>Survey!I29</f>
        <v>0.8214285714285714</v>
      </c>
      <c r="E8" s="131"/>
      <c r="F8" s="131"/>
      <c r="G8" s="132"/>
      <c r="H8" s="134" t="s">
        <v>71</v>
      </c>
      <c r="I8" s="134"/>
      <c r="J8" s="31"/>
    </row>
    <row r="9" spans="1:10" s="25" customFormat="1" ht="15" customHeight="1">
      <c r="A9" s="32"/>
      <c r="B9" s="32"/>
      <c r="C9" s="32"/>
      <c r="D9" s="32"/>
      <c r="E9" s="32"/>
      <c r="F9" s="32"/>
      <c r="G9" s="32"/>
      <c r="H9" s="32"/>
      <c r="I9" s="32"/>
    </row>
    <row r="10" spans="1:10" s="25" customFormat="1" ht="12.75"/>
    <row r="11" spans="1:10" s="25" customFormat="1" ht="12.75"/>
    <row r="12" spans="1:10" s="25" customFormat="1" ht="12.75"/>
    <row r="13" spans="1:10" s="25" customFormat="1" ht="12.75"/>
    <row r="14" spans="1:10" s="25" customFormat="1" ht="12.75"/>
    <row r="15" spans="1:10" s="25" customFormat="1" ht="12.75"/>
    <row r="16" spans="1:10" s="25" customFormat="1" ht="12.75"/>
    <row r="17" s="25" customFormat="1" ht="12.75"/>
    <row r="18" s="25" customFormat="1" ht="12.75"/>
    <row r="19" s="25" customFormat="1" ht="12.75"/>
    <row r="20" s="25" customFormat="1" ht="12.75"/>
    <row r="21" s="25" customFormat="1" ht="12.75"/>
    <row r="22" s="25" customFormat="1" ht="12.75"/>
    <row r="23" s="25" customFormat="1" ht="12.75"/>
    <row r="24" s="25" customFormat="1" ht="12.75"/>
    <row r="25" s="25" customFormat="1" ht="12.75"/>
    <row r="26" s="25" customFormat="1" ht="12.75"/>
    <row r="27" s="25" customFormat="1" ht="12.75"/>
    <row r="28" s="25" customFormat="1" ht="12.75"/>
    <row r="29" s="25" customFormat="1" ht="12.75"/>
    <row r="30" s="25" customFormat="1" ht="12.75"/>
    <row r="31" s="25" customFormat="1" ht="12.75"/>
    <row r="32" s="25" customFormat="1" ht="12.75"/>
    <row r="33" s="25" customFormat="1" ht="12.75"/>
    <row r="34" s="25" customFormat="1" ht="12.75"/>
    <row r="35" s="25" customFormat="1" ht="12.75"/>
    <row r="36" s="25" customFormat="1" ht="12.75"/>
    <row r="37" s="25" customFormat="1" ht="12.75"/>
    <row r="38" s="25" customFormat="1" ht="12.75"/>
    <row r="39" s="25" customFormat="1" ht="12.75"/>
    <row r="40" s="25" customFormat="1" ht="12.75"/>
    <row r="41" s="25" customFormat="1" ht="12.75"/>
    <row r="42" s="25" customFormat="1" ht="12.75"/>
    <row r="43" s="25" customFormat="1" ht="12.75"/>
    <row r="44" s="25" customFormat="1" ht="12.75"/>
    <row r="45" s="25" customFormat="1" ht="12.75"/>
    <row r="46" s="25" customFormat="1" ht="12.75"/>
    <row r="47" s="25" customFormat="1" ht="12.75"/>
    <row r="48" s="25" customFormat="1" ht="12.75"/>
    <row r="49" s="25" customFormat="1" ht="12.75"/>
    <row r="50" s="25" customFormat="1" ht="12.75"/>
    <row r="51" s="25" customFormat="1" ht="12.75"/>
    <row r="52" s="25" customFormat="1" ht="12.75"/>
    <row r="53" s="25" customFormat="1" ht="12.75"/>
    <row r="54" s="25" customFormat="1" ht="12.75"/>
    <row r="55" s="25" customFormat="1" ht="12.75"/>
    <row r="56" s="25" customFormat="1" ht="12.75"/>
    <row r="57" s="25" customFormat="1" ht="12.75"/>
    <row r="58" s="25" customFormat="1" ht="12.75"/>
    <row r="59" s="25" customFormat="1" ht="12.75"/>
    <row r="60" s="25" customFormat="1" ht="12.75"/>
    <row r="61" s="25" customFormat="1" ht="12.75"/>
    <row r="62" s="25" customFormat="1" ht="12.75"/>
    <row r="63" s="25" customFormat="1" ht="12.75"/>
    <row r="64" s="25" customFormat="1" ht="12.75"/>
    <row r="65" s="25" customFormat="1" ht="12.75"/>
    <row r="66" s="25" customFormat="1" ht="12.75"/>
    <row r="67" s="25" customFormat="1" ht="12.75"/>
    <row r="68" s="25" customFormat="1" ht="12.75"/>
    <row r="69" s="25" customFormat="1" ht="12.75"/>
    <row r="70" s="25" customFormat="1" ht="12.75"/>
    <row r="71" s="25" customFormat="1" ht="12.75"/>
    <row r="72" s="25" customFormat="1" ht="12.75"/>
    <row r="73" s="25" customFormat="1" ht="12.75"/>
    <row r="74" s="25" customFormat="1" ht="12.75"/>
    <row r="75" s="25" customFormat="1" ht="12.75"/>
    <row r="76" s="25" customFormat="1" ht="12.75"/>
    <row r="77" s="25" customFormat="1" ht="12.75"/>
    <row r="78" s="25" customFormat="1" ht="12.75"/>
    <row r="79" s="25" customFormat="1" ht="12.75"/>
    <row r="80" s="25" customFormat="1" ht="12.75"/>
    <row r="81" s="25" customFormat="1" ht="12.75"/>
    <row r="82" s="25" customFormat="1" ht="12.75"/>
    <row r="83" s="25" customFormat="1" ht="12.75"/>
    <row r="84" s="25" customFormat="1" ht="12.75"/>
    <row r="85" s="25" customFormat="1" ht="12.75"/>
    <row r="86" s="25" customFormat="1" ht="12.75"/>
    <row r="87" s="25" customFormat="1" ht="12.75"/>
    <row r="88" s="25" customFormat="1" ht="12.75"/>
    <row r="89" s="25" customFormat="1" ht="12.75"/>
    <row r="90" s="25" customFormat="1" ht="12.75"/>
    <row r="91" s="25" customFormat="1" ht="12.75"/>
    <row r="92" s="25" customFormat="1" ht="12.75"/>
    <row r="93" s="25" customFormat="1" ht="12.75"/>
    <row r="94" s="25" customFormat="1" ht="12.75"/>
    <row r="95" s="25" customFormat="1" ht="12.75"/>
    <row r="96" s="25" customFormat="1" ht="12.75"/>
    <row r="97" s="25" customFormat="1" ht="12.75"/>
    <row r="98" s="25" customFormat="1" ht="12.75"/>
    <row r="99" s="25" customFormat="1" ht="12.75"/>
    <row r="100" s="25" customFormat="1" ht="12.75"/>
    <row r="101" s="25" customFormat="1" ht="12.75"/>
    <row r="102" s="25" customFormat="1" ht="12.75"/>
    <row r="103" s="25" customFormat="1" ht="12.75"/>
    <row r="104" s="25" customFormat="1" ht="12.75"/>
    <row r="105" s="25" customFormat="1" ht="12.75"/>
    <row r="106" s="25" customFormat="1" ht="12.75"/>
    <row r="107" s="25" customFormat="1" ht="12.75"/>
    <row r="108" s="25" customFormat="1" ht="12.75"/>
    <row r="109" s="25" customFormat="1" ht="12.75"/>
    <row r="110" s="25" customFormat="1" ht="12.75"/>
    <row r="111" s="25" customFormat="1" ht="12.75"/>
    <row r="112" s="25" customFormat="1" ht="12.75"/>
    <row r="113" s="25" customFormat="1" ht="12.75"/>
    <row r="114" s="25" customFormat="1" ht="12.75"/>
    <row r="115" s="25" customFormat="1" ht="12.75"/>
    <row r="116" s="25" customFormat="1" ht="12.75"/>
    <row r="117" s="25" customFormat="1" ht="12.75"/>
    <row r="118" s="25" customFormat="1" ht="12.75"/>
    <row r="119" s="25" customFormat="1" ht="12.75"/>
    <row r="120" s="25" customFormat="1" ht="12.75"/>
    <row r="121" s="25" customFormat="1" ht="12.75"/>
    <row r="122" s="25" customFormat="1" ht="12.75"/>
    <row r="123" s="25" customFormat="1" ht="12.75"/>
    <row r="124" s="25" customFormat="1" ht="12.75"/>
    <row r="125" s="25" customFormat="1" ht="12.75"/>
    <row r="126" s="25" customFormat="1" ht="12.75"/>
    <row r="127" s="25" customFormat="1" ht="12.75"/>
    <row r="128" s="25" customFormat="1" ht="12.75"/>
    <row r="129" s="25" customFormat="1" ht="12.75"/>
    <row r="130" s="25" customFormat="1" ht="12.75"/>
    <row r="131" s="25" customFormat="1" ht="12.75"/>
    <row r="132" s="25" customFormat="1" ht="12.75"/>
    <row r="133" s="25" customFormat="1" ht="12.75"/>
    <row r="134" s="25" customFormat="1" ht="12.75"/>
    <row r="135" s="25" customFormat="1" ht="12.75"/>
    <row r="136" s="25" customFormat="1" ht="12.75"/>
    <row r="137" s="25" customFormat="1" ht="12.75"/>
    <row r="138" s="25" customFormat="1" ht="12.75"/>
    <row r="139" s="25" customFormat="1" ht="12.75"/>
    <row r="140" s="25" customFormat="1" ht="12.75"/>
    <row r="141" s="25" customFormat="1" ht="12.75"/>
    <row r="142" s="25" customFormat="1" ht="12.75"/>
    <row r="143" s="25" customFormat="1" ht="12.75"/>
    <row r="144" s="25" customFormat="1" ht="12.75"/>
    <row r="145" s="25" customFormat="1" ht="12.75"/>
    <row r="146" s="25" customFormat="1" ht="12.75"/>
    <row r="147" s="25" customFormat="1" ht="12.75"/>
    <row r="148" s="25" customFormat="1" ht="12.75"/>
    <row r="149" s="25" customFormat="1" ht="12.75"/>
    <row r="150" s="25" customFormat="1" ht="12.75"/>
    <row r="151" s="25" customFormat="1" ht="12.75"/>
    <row r="152" s="25" customFormat="1" ht="12.75"/>
    <row r="153" s="25" customFormat="1" ht="12.75"/>
    <row r="154" s="25" customFormat="1" ht="12.75"/>
    <row r="155" s="25" customFormat="1" ht="12.75"/>
    <row r="156" s="25" customFormat="1" ht="12.75"/>
    <row r="157" s="25" customFormat="1" ht="12.75"/>
    <row r="158" s="25" customFormat="1" ht="12.75"/>
    <row r="159" s="25" customFormat="1" ht="12.75"/>
    <row r="160" s="25" customFormat="1" ht="12.75"/>
    <row r="161" s="25" customFormat="1" ht="12.75"/>
    <row r="162" s="25" customFormat="1" ht="12.75"/>
    <row r="163" s="25" customFormat="1" ht="12.75"/>
    <row r="164" s="25" customFormat="1" ht="12.75"/>
    <row r="165" s="25" customFormat="1" ht="12.75"/>
    <row r="166" s="25" customFormat="1" ht="12.75"/>
    <row r="167" s="25" customFormat="1" ht="12.75"/>
    <row r="168" s="25" customFormat="1" ht="12.75"/>
    <row r="169" s="25" customFormat="1" ht="12.75"/>
    <row r="170" s="25" customFormat="1" ht="12.75"/>
    <row r="171" s="25" customFormat="1" ht="12.75"/>
    <row r="172" s="25" customFormat="1" ht="12.75"/>
    <row r="173" s="25" customFormat="1" ht="12.75"/>
    <row r="174" s="25" customFormat="1" ht="12.75"/>
    <row r="175" s="25" customFormat="1" ht="12.75"/>
    <row r="176" s="25" customFormat="1" ht="12.75"/>
    <row r="177" s="25" customFormat="1" ht="12.75"/>
    <row r="178" s="25" customFormat="1" ht="12.75"/>
    <row r="179" s="25" customFormat="1" ht="12.75"/>
    <row r="180" s="25" customFormat="1" ht="12.75"/>
    <row r="181" s="25" customFormat="1" ht="12.75"/>
    <row r="182" s="25" customFormat="1" ht="12.75"/>
    <row r="183" s="25" customFormat="1" ht="12.75"/>
    <row r="184" s="25" customFormat="1" ht="12.75"/>
    <row r="185" s="25" customFormat="1" ht="12.75"/>
    <row r="186" s="25" customFormat="1" ht="12.75"/>
    <row r="187" s="25" customFormat="1" ht="12.75"/>
    <row r="188" s="25" customFormat="1" ht="12.75"/>
    <row r="189" s="25" customFormat="1" ht="12.75"/>
    <row r="190" s="25" customFormat="1" ht="12.75"/>
    <row r="191" s="25" customFormat="1" ht="12.75"/>
    <row r="192" s="25" customFormat="1" ht="12.75"/>
    <row r="193" s="25" customFormat="1" ht="12.75"/>
    <row r="194" s="25" customFormat="1" ht="12.75"/>
  </sheetData>
  <sheetProtection algorithmName="SHA-512" hashValue="qP6374oAKYnbwkNEp2bf2YeJR3r49EoA3mSvhX0VTd0ryMhaLsjlWNII8pGBrHbwT81lr9zxUg3CtC6aPWvmyA==" saltValue="kGv4UwcxE55EBnd5ytEMvA=="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phoneticPr fontId="16"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2023-07-11T22:45:51Z</dcterms:modified>
</cp:coreProperties>
</file>